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0" yWindow="75" windowWidth="13590" windowHeight="12690"/>
  </bookViews>
  <sheets>
    <sheet name="IO 600_601" sheetId="6" r:id="rId1"/>
  </sheets>
  <definedNames>
    <definedName name="_xlnm._FilterDatabase" localSheetId="0" hidden="1">'IO 600_601'!#REF!</definedName>
    <definedName name="CCTV" localSheetId="0">#REF!</definedName>
    <definedName name="CCTV">#REF!</definedName>
    <definedName name="_xlnm.Database" localSheetId="0">'IO 600_601'!#REF!</definedName>
    <definedName name="_xlnm.Database">#REF!</definedName>
    <definedName name="dfd">#REF!</definedName>
    <definedName name="DPHSni" localSheetId="0">#REF!</definedName>
    <definedName name="DPHSni">#REF!</definedName>
    <definedName name="DPHZakl" localSheetId="0">#REF!</definedName>
    <definedName name="DPHZakl">#REF!</definedName>
    <definedName name="DT" localSheetId="0">#REF!</definedName>
    <definedName name="DT">#REF!</definedName>
    <definedName name="IO">#REF!</definedName>
    <definedName name="Mena" localSheetId="0">#REF!</definedName>
    <definedName name="Mena">#REF!</definedName>
    <definedName name="rt">#REF!</definedName>
    <definedName name="ZakladDPHSni" localSheetId="0">#REF!</definedName>
    <definedName name="ZakladDPHSni">#REF!</definedName>
    <definedName name="ZakladDPHZakl" localSheetId="0">#REF!</definedName>
    <definedName name="ZakladDPHZakl">#REF!</definedName>
    <definedName name="Zaokrouhleni" localSheetId="0">#REF!</definedName>
    <definedName name="Zaokrouhleni">#REF!</definedName>
  </definedNames>
  <calcPr calcId="124519"/>
</workbook>
</file>

<file path=xl/calcChain.xml><?xml version="1.0" encoding="utf-8"?>
<calcChain xmlns="http://schemas.openxmlformats.org/spreadsheetml/2006/main">
  <c r="G35" i="6"/>
  <c r="G15"/>
  <c r="G8"/>
  <c r="G7"/>
  <c r="G6"/>
  <c r="G5"/>
  <c r="G32" l="1"/>
  <c r="G14"/>
  <c r="G9"/>
  <c r="G36" l="1"/>
  <c r="G31"/>
  <c r="G16"/>
  <c r="G28" l="1"/>
  <c r="G13" l="1"/>
  <c r="G34" l="1"/>
  <c r="G33"/>
  <c r="G30"/>
  <c r="G29"/>
  <c r="G27"/>
  <c r="G26"/>
  <c r="G25"/>
  <c r="G24"/>
  <c r="G23"/>
  <c r="G11"/>
  <c r="G10"/>
  <c r="G18"/>
  <c r="G17"/>
  <c r="G12"/>
  <c r="G37" l="1"/>
  <c r="G19"/>
  <c r="G39" l="1"/>
  <c r="G42" s="1"/>
  <c r="G43" l="1"/>
  <c r="G41"/>
  <c r="G45" l="1"/>
</calcChain>
</file>

<file path=xl/sharedStrings.xml><?xml version="1.0" encoding="utf-8"?>
<sst xmlns="http://schemas.openxmlformats.org/spreadsheetml/2006/main" count="93" uniqueCount="58">
  <si>
    <t>ks</t>
  </si>
  <si>
    <t>m</t>
  </si>
  <si>
    <t>ZEMNÍ PRÁCE</t>
  </si>
  <si>
    <t>Dovoz písku</t>
  </si>
  <si>
    <t>Vytyčení trasy v  zast. prostoru</t>
  </si>
  <si>
    <t>Zajištění kabelu při křížení</t>
  </si>
  <si>
    <t>Folie výstražná š. 33cm</t>
  </si>
  <si>
    <t>MATERIÁL DÉLKOVÝ A KUSOVÝ</t>
  </si>
  <si>
    <t>Geodetické zaměření</t>
  </si>
  <si>
    <t>Výchozi revize</t>
  </si>
  <si>
    <t>JC</t>
  </si>
  <si>
    <t>CENA</t>
  </si>
  <si>
    <t>Součet</t>
  </si>
  <si>
    <t>Celkem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</si>
  <si>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</si>
  <si>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Výkop kabelové rýhy 35x80cm zemina</t>
  </si>
  <si>
    <t>Zához kabelové rýhy š. 35 hl. 80</t>
  </si>
  <si>
    <t>Kabelové lože š.35cm bez zakrytí</t>
  </si>
  <si>
    <t>Výkop kabelové rýhy 50x120cm zemina</t>
  </si>
  <si>
    <t>Zához kabelové rýhy š. 50 hl. 120</t>
  </si>
  <si>
    <t>Rozpočet</t>
  </si>
  <si>
    <t>tř. 4</t>
  </si>
  <si>
    <t>Svorka</t>
  </si>
  <si>
    <t>SR3</t>
  </si>
  <si>
    <t>Zemnící drát</t>
  </si>
  <si>
    <t>FeZn</t>
  </si>
  <si>
    <t>10mm</t>
  </si>
  <si>
    <t>Kabelová koncovka</t>
  </si>
  <si>
    <t>Kabel</t>
  </si>
  <si>
    <t>CYKY</t>
  </si>
  <si>
    <t>SP1</t>
  </si>
  <si>
    <t>GZS</t>
  </si>
  <si>
    <t>PPV</t>
  </si>
  <si>
    <t>Provozní vlivy</t>
  </si>
  <si>
    <t>Celkem vč.vedlejších nákladů</t>
  </si>
  <si>
    <t>do 16mm</t>
  </si>
  <si>
    <t>Kabelové lože š.50cm bez zakrytí</t>
  </si>
  <si>
    <t>Napojení na stávající rozvody</t>
  </si>
  <si>
    <t>hod</t>
  </si>
  <si>
    <t>Chránička 110mm</t>
  </si>
  <si>
    <t>Odvoz do vzdálenosti 10 km</t>
  </si>
  <si>
    <t>AYKY</t>
  </si>
  <si>
    <t>Podklad pod chráničku</t>
  </si>
  <si>
    <t>Prostup do objektu vč. zapravení pr. do 150mm</t>
  </si>
  <si>
    <t>4Bx25mm</t>
  </si>
  <si>
    <t>5Cx6mm</t>
  </si>
  <si>
    <t>3Cx4mm</t>
  </si>
  <si>
    <t>3Cx2,5mm</t>
  </si>
  <si>
    <t>Rozvaděč ER</t>
  </si>
  <si>
    <t>pilířový</t>
  </si>
  <si>
    <t>jistič B/3 40A</t>
  </si>
  <si>
    <t>do 25mm</t>
  </si>
  <si>
    <t>Zemní krabice</t>
  </si>
  <si>
    <t>IP65</t>
  </si>
  <si>
    <t>svorky</t>
  </si>
  <si>
    <t>IO 600,601 - Přípojka a rozvody silnoproudu</t>
  </si>
  <si>
    <t>Poznámka:</t>
  </si>
  <si>
    <t>Ve výkopech budou položeny i kabely  z IO 610 a 701.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</si>
</sst>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0">
    <font>
      <sz val="10"/>
      <name val="Arial CE"/>
      <charset val="238"/>
    </font>
    <font>
      <b/>
      <sz val="14"/>
      <name val="Arial CE"/>
      <charset val="238"/>
    </font>
    <font>
      <i/>
      <u/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5" fillId="0" borderId="0" xfId="0" applyNumberFormat="1" applyFont="1"/>
    <xf numFmtId="0" fontId="7" fillId="0" borderId="0" xfId="0" applyFont="1"/>
    <xf numFmtId="164" fontId="7" fillId="0" borderId="0" xfId="0" applyNumberFormat="1" applyFont="1"/>
    <xf numFmtId="10" fontId="5" fillId="0" borderId="0" xfId="0" applyNumberFormat="1" applyFont="1" applyAlignment="1">
      <alignment horizontal="left"/>
    </xf>
    <xf numFmtId="164" fontId="5" fillId="0" borderId="0" xfId="0" applyNumberFormat="1" applyFont="1" applyBorder="1" applyAlignment="1">
      <alignment vertical="center"/>
    </xf>
    <xf numFmtId="164" fontId="8" fillId="0" borderId="0" xfId="0" applyNumberFormat="1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7"/>
  <sheetViews>
    <sheetView tabSelected="1" zoomScale="90" workbookViewId="0">
      <pane ySplit="1" topLeftCell="A5" activePane="bottomLeft" state="frozen"/>
      <selection pane="bottomLeft" activeCell="E23" sqref="E23:E36"/>
    </sheetView>
  </sheetViews>
  <sheetFormatPr defaultRowHeight="12.75"/>
  <cols>
    <col min="1" max="1" width="43.140625" style="3" customWidth="1"/>
    <col min="2" max="2" width="18.7109375" style="4" customWidth="1"/>
    <col min="3" max="3" width="20" style="1" customWidth="1"/>
    <col min="4" max="4" width="5.5703125" style="1" customWidth="1"/>
    <col min="5" max="5" width="9.85546875" style="1" customWidth="1"/>
    <col min="6" max="6" width="15.7109375" style="1" customWidth="1"/>
    <col min="7" max="7" width="17.85546875" style="1" customWidth="1"/>
    <col min="8" max="8" width="9.28515625" style="1" customWidth="1"/>
    <col min="9" max="9" width="10.5703125" style="1" customWidth="1"/>
    <col min="10" max="10" width="8.28515625" style="1" customWidth="1"/>
    <col min="11" max="11" width="15.85546875" style="1" customWidth="1"/>
    <col min="12" max="12" width="7.140625" style="1" customWidth="1"/>
  </cols>
  <sheetData>
    <row r="1" spans="1:12" s="2" customFormat="1" ht="30" customHeight="1">
      <c r="A1" s="10" t="s">
        <v>55</v>
      </c>
      <c r="B1" s="10"/>
      <c r="C1" s="7"/>
    </row>
    <row r="2" spans="1:12" ht="30" customHeight="1">
      <c r="A2" s="10" t="s">
        <v>20</v>
      </c>
      <c r="B2"/>
      <c r="C2"/>
      <c r="D2"/>
      <c r="E2"/>
      <c r="F2"/>
      <c r="G2"/>
      <c r="H2"/>
      <c r="I2"/>
      <c r="J2"/>
      <c r="K2"/>
      <c r="L2"/>
    </row>
    <row r="3" spans="1:12" ht="30" customHeight="1">
      <c r="A3" s="10"/>
      <c r="B3"/>
      <c r="C3"/>
      <c r="D3"/>
      <c r="E3"/>
      <c r="F3"/>
      <c r="G3"/>
      <c r="H3"/>
      <c r="I3"/>
      <c r="J3"/>
      <c r="K3"/>
      <c r="L3"/>
    </row>
    <row r="4" spans="1:12" ht="24.95" customHeight="1">
      <c r="A4" s="6" t="s">
        <v>7</v>
      </c>
      <c r="B4"/>
      <c r="C4"/>
      <c r="D4"/>
      <c r="E4"/>
      <c r="F4" s="12" t="s">
        <v>10</v>
      </c>
      <c r="G4" s="12" t="s">
        <v>11</v>
      </c>
      <c r="H4"/>
      <c r="I4"/>
      <c r="J4"/>
      <c r="K4"/>
      <c r="L4"/>
    </row>
    <row r="5" spans="1:12" ht="12.75" customHeight="1">
      <c r="A5" t="s">
        <v>28</v>
      </c>
      <c r="B5" t="s">
        <v>41</v>
      </c>
      <c r="C5" t="s">
        <v>44</v>
      </c>
      <c r="D5" t="s">
        <v>1</v>
      </c>
      <c r="E5">
        <v>147</v>
      </c>
      <c r="F5" s="13"/>
      <c r="G5" s="13">
        <f>E5*F5</f>
        <v>0</v>
      </c>
      <c r="H5"/>
      <c r="I5"/>
      <c r="J5"/>
      <c r="K5"/>
      <c r="L5"/>
    </row>
    <row r="6" spans="1:12">
      <c r="A6" t="s">
        <v>28</v>
      </c>
      <c r="B6" t="s">
        <v>29</v>
      </c>
      <c r="C6" t="s">
        <v>45</v>
      </c>
      <c r="D6" t="s">
        <v>1</v>
      </c>
      <c r="E6">
        <v>55</v>
      </c>
      <c r="F6" s="13"/>
      <c r="G6" s="13">
        <f t="shared" ref="G6:G7" si="0">E6*F6</f>
        <v>0</v>
      </c>
      <c r="H6"/>
      <c r="I6"/>
      <c r="J6"/>
      <c r="K6"/>
      <c r="L6"/>
    </row>
    <row r="7" spans="1:12">
      <c r="A7" t="s">
        <v>28</v>
      </c>
      <c r="B7" t="s">
        <v>29</v>
      </c>
      <c r="C7" t="s">
        <v>46</v>
      </c>
      <c r="D7" t="s">
        <v>1</v>
      </c>
      <c r="E7">
        <v>365</v>
      </c>
      <c r="F7" s="13"/>
      <c r="G7" s="13">
        <f t="shared" si="0"/>
        <v>0</v>
      </c>
      <c r="H7"/>
      <c r="I7"/>
      <c r="J7"/>
      <c r="K7"/>
      <c r="L7"/>
    </row>
    <row r="8" spans="1:12">
      <c r="A8" t="s">
        <v>28</v>
      </c>
      <c r="B8" t="s">
        <v>29</v>
      </c>
      <c r="C8" t="s">
        <v>47</v>
      </c>
      <c r="D8" t="s">
        <v>1</v>
      </c>
      <c r="E8">
        <v>180</v>
      </c>
      <c r="F8" s="13"/>
      <c r="G8" s="13">
        <f t="shared" ref="G8" si="1">E8*F8</f>
        <v>0</v>
      </c>
      <c r="H8"/>
      <c r="I8"/>
      <c r="J8"/>
      <c r="K8"/>
      <c r="L8"/>
    </row>
    <row r="9" spans="1:12">
      <c r="A9" t="s">
        <v>48</v>
      </c>
      <c r="B9" t="s">
        <v>49</v>
      </c>
      <c r="C9" t="s">
        <v>50</v>
      </c>
      <c r="D9" t="s">
        <v>0</v>
      </c>
      <c r="E9">
        <v>1</v>
      </c>
      <c r="F9" s="13"/>
      <c r="G9" s="13">
        <f t="shared" ref="G9" si="2">E9*F9</f>
        <v>0</v>
      </c>
      <c r="H9"/>
      <c r="I9"/>
      <c r="J9"/>
      <c r="K9"/>
      <c r="L9"/>
    </row>
    <row r="10" spans="1:12" ht="12" customHeight="1">
      <c r="A10" s="8" t="s">
        <v>22</v>
      </c>
      <c r="B10" t="s">
        <v>30</v>
      </c>
      <c r="C10"/>
      <c r="D10" t="s">
        <v>0</v>
      </c>
      <c r="E10">
        <v>2</v>
      </c>
      <c r="F10" s="13"/>
      <c r="G10" s="13">
        <f t="shared" ref="G10:G11" si="3">E10*F10</f>
        <v>0</v>
      </c>
      <c r="H10"/>
      <c r="I10"/>
      <c r="J10"/>
      <c r="K10"/>
      <c r="L10"/>
    </row>
    <row r="11" spans="1:12" ht="12" customHeight="1">
      <c r="A11" s="8" t="s">
        <v>22</v>
      </c>
      <c r="B11" t="s">
        <v>23</v>
      </c>
      <c r="C11"/>
      <c r="D11" t="s">
        <v>0</v>
      </c>
      <c r="E11">
        <v>2</v>
      </c>
      <c r="F11" s="13"/>
      <c r="G11" s="13">
        <f t="shared" si="3"/>
        <v>0</v>
      </c>
      <c r="H11"/>
      <c r="I11"/>
      <c r="J11"/>
      <c r="K11"/>
      <c r="L11"/>
    </row>
    <row r="12" spans="1:12" ht="12" customHeight="1">
      <c r="A12" s="8" t="s">
        <v>24</v>
      </c>
      <c r="B12" t="s">
        <v>25</v>
      </c>
      <c r="C12" t="s">
        <v>26</v>
      </c>
      <c r="D12" t="s">
        <v>1</v>
      </c>
      <c r="E12">
        <v>10</v>
      </c>
      <c r="F12" s="13"/>
      <c r="G12" s="13">
        <f t="shared" ref="G12:G18" si="4">E12*F12</f>
        <v>0</v>
      </c>
      <c r="H12"/>
      <c r="I12"/>
      <c r="J12"/>
      <c r="K12"/>
      <c r="L12"/>
    </row>
    <row r="13" spans="1:12" ht="12" customHeight="1">
      <c r="A13" s="8" t="s">
        <v>27</v>
      </c>
      <c r="B13"/>
      <c r="C13" t="s">
        <v>35</v>
      </c>
      <c r="D13" t="s">
        <v>0</v>
      </c>
      <c r="E13">
        <v>20</v>
      </c>
      <c r="F13" s="13"/>
      <c r="G13" s="13">
        <f t="shared" ref="G13:G14" si="5">E13*F13</f>
        <v>0</v>
      </c>
      <c r="H13"/>
      <c r="I13"/>
      <c r="J13"/>
      <c r="K13"/>
      <c r="L13"/>
    </row>
    <row r="14" spans="1:12" ht="12" customHeight="1">
      <c r="A14" s="8" t="s">
        <v>27</v>
      </c>
      <c r="B14"/>
      <c r="C14" t="s">
        <v>51</v>
      </c>
      <c r="D14" t="s">
        <v>0</v>
      </c>
      <c r="E14">
        <v>2</v>
      </c>
      <c r="F14" s="13"/>
      <c r="G14" s="13">
        <f t="shared" si="5"/>
        <v>0</v>
      </c>
      <c r="H14"/>
      <c r="I14"/>
      <c r="J14"/>
      <c r="K14"/>
      <c r="L14"/>
    </row>
    <row r="15" spans="1:12" ht="12" customHeight="1">
      <c r="A15" s="8" t="s">
        <v>52</v>
      </c>
      <c r="B15" t="s">
        <v>53</v>
      </c>
      <c r="C15" t="s">
        <v>54</v>
      </c>
      <c r="D15" t="s">
        <v>0</v>
      </c>
      <c r="E15">
        <v>2</v>
      </c>
      <c r="F15" s="13"/>
      <c r="G15" s="13">
        <f t="shared" ref="G15" si="6">E15*F15</f>
        <v>0</v>
      </c>
      <c r="H15"/>
      <c r="I15"/>
      <c r="J15"/>
      <c r="K15"/>
      <c r="L15"/>
    </row>
    <row r="16" spans="1:12">
      <c r="A16" s="8" t="s">
        <v>37</v>
      </c>
      <c r="B16"/>
      <c r="C16"/>
      <c r="D16" t="s">
        <v>38</v>
      </c>
      <c r="E16">
        <v>14</v>
      </c>
      <c r="F16" s="13"/>
      <c r="G16" s="13">
        <f>E16*F16</f>
        <v>0</v>
      </c>
      <c r="H16"/>
      <c r="I16"/>
      <c r="J16"/>
      <c r="K16"/>
      <c r="L16"/>
    </row>
    <row r="17" spans="1:12">
      <c r="A17" t="s">
        <v>8</v>
      </c>
      <c r="B17"/>
      <c r="C17"/>
      <c r="D17" t="s">
        <v>0</v>
      </c>
      <c r="E17">
        <v>1</v>
      </c>
      <c r="F17" s="13"/>
      <c r="G17" s="13">
        <f t="shared" si="4"/>
        <v>0</v>
      </c>
      <c r="H17"/>
      <c r="I17"/>
      <c r="J17"/>
      <c r="K17"/>
      <c r="L17"/>
    </row>
    <row r="18" spans="1:12">
      <c r="A18" t="s">
        <v>9</v>
      </c>
      <c r="B18"/>
      <c r="C18"/>
      <c r="D18" t="s">
        <v>0</v>
      </c>
      <c r="E18">
        <v>1</v>
      </c>
      <c r="F18" s="13"/>
      <c r="G18" s="13">
        <f t="shared" si="4"/>
        <v>0</v>
      </c>
      <c r="H18"/>
      <c r="I18"/>
      <c r="J18"/>
      <c r="K18"/>
      <c r="L18"/>
    </row>
    <row r="19" spans="1:12">
      <c r="A19" s="11" t="s">
        <v>12</v>
      </c>
      <c r="B19"/>
      <c r="C19"/>
      <c r="D19"/>
      <c r="E19"/>
      <c r="F19"/>
      <c r="G19" s="14">
        <f>SUM(G5:G18)</f>
        <v>0</v>
      </c>
      <c r="H19"/>
      <c r="I19"/>
      <c r="J19"/>
      <c r="K19"/>
      <c r="L19"/>
    </row>
    <row r="20" spans="1:12">
      <c r="A20"/>
      <c r="B20"/>
      <c r="C20"/>
      <c r="D20"/>
      <c r="E20"/>
      <c r="F20"/>
      <c r="G20"/>
      <c r="H20"/>
      <c r="I20"/>
      <c r="J20"/>
      <c r="K20"/>
      <c r="L20"/>
    </row>
    <row r="21" spans="1:12">
      <c r="A21"/>
      <c r="B21"/>
      <c r="C21"/>
      <c r="D21"/>
      <c r="E21"/>
      <c r="F21"/>
      <c r="G21"/>
      <c r="H21"/>
      <c r="I21"/>
      <c r="J21"/>
      <c r="K21"/>
      <c r="L21"/>
    </row>
    <row r="22" spans="1:12" ht="24.95" customHeight="1">
      <c r="A22" s="6" t="s">
        <v>2</v>
      </c>
      <c r="B22"/>
      <c r="C22"/>
      <c r="D22"/>
      <c r="E22"/>
      <c r="F22"/>
      <c r="G22"/>
      <c r="H22"/>
      <c r="I22"/>
      <c r="J22"/>
      <c r="K22"/>
      <c r="L22"/>
    </row>
    <row r="23" spans="1:12" ht="14.25">
      <c r="A23" t="s">
        <v>3</v>
      </c>
      <c r="B23"/>
      <c r="C23"/>
      <c r="D23" t="s">
        <v>14</v>
      </c>
      <c r="E23">
        <v>37.4</v>
      </c>
      <c r="F23" s="13"/>
      <c r="G23" s="13">
        <f t="shared" ref="G23:G36" si="7">E23*F23</f>
        <v>0</v>
      </c>
      <c r="H23"/>
      <c r="I23"/>
      <c r="J23"/>
      <c r="K23"/>
      <c r="L23"/>
    </row>
    <row r="24" spans="1:12">
      <c r="A24" t="s">
        <v>4</v>
      </c>
      <c r="B24"/>
      <c r="C24"/>
      <c r="D24" t="s">
        <v>1</v>
      </c>
      <c r="E24">
        <v>530</v>
      </c>
      <c r="F24" s="13"/>
      <c r="G24" s="13">
        <f t="shared" si="7"/>
        <v>0</v>
      </c>
      <c r="H24"/>
      <c r="I24"/>
      <c r="J24"/>
      <c r="K24"/>
      <c r="L24"/>
    </row>
    <row r="25" spans="1:12">
      <c r="A25" t="s">
        <v>15</v>
      </c>
      <c r="B25" t="s">
        <v>21</v>
      </c>
      <c r="C25"/>
      <c r="D25" t="s">
        <v>1</v>
      </c>
      <c r="E25">
        <v>520</v>
      </c>
      <c r="F25" s="13"/>
      <c r="G25" s="13">
        <f t="shared" si="7"/>
        <v>0</v>
      </c>
      <c r="H25"/>
      <c r="I25"/>
      <c r="J25"/>
      <c r="K25"/>
      <c r="L25"/>
    </row>
    <row r="26" spans="1:12">
      <c r="A26" t="s">
        <v>18</v>
      </c>
      <c r="B26" t="s">
        <v>21</v>
      </c>
      <c r="C26"/>
      <c r="D26" t="s">
        <v>1</v>
      </c>
      <c r="E26">
        <v>10</v>
      </c>
      <c r="F26" s="13"/>
      <c r="G26" s="13">
        <f t="shared" si="7"/>
        <v>0</v>
      </c>
      <c r="H26"/>
      <c r="I26"/>
      <c r="J26"/>
      <c r="K26"/>
      <c r="L26"/>
    </row>
    <row r="27" spans="1:12">
      <c r="A27" t="s">
        <v>17</v>
      </c>
      <c r="B27"/>
      <c r="C27"/>
      <c r="D27" t="s">
        <v>1</v>
      </c>
      <c r="E27">
        <v>520</v>
      </c>
      <c r="F27" s="13"/>
      <c r="G27" s="13">
        <f t="shared" si="7"/>
        <v>0</v>
      </c>
      <c r="H27"/>
      <c r="I27"/>
      <c r="J27"/>
      <c r="K27"/>
      <c r="L27"/>
    </row>
    <row r="28" spans="1:12">
      <c r="A28" t="s">
        <v>36</v>
      </c>
      <c r="B28"/>
      <c r="C28"/>
      <c r="D28" t="s">
        <v>1</v>
      </c>
      <c r="E28">
        <v>10</v>
      </c>
      <c r="F28" s="13"/>
      <c r="G28" s="13">
        <f t="shared" si="7"/>
        <v>0</v>
      </c>
      <c r="H28"/>
      <c r="I28"/>
      <c r="J28"/>
      <c r="K28"/>
      <c r="L28"/>
    </row>
    <row r="29" spans="1:12">
      <c r="A29" t="s">
        <v>5</v>
      </c>
      <c r="B29"/>
      <c r="C29"/>
      <c r="D29" t="s">
        <v>0</v>
      </c>
      <c r="E29">
        <v>10</v>
      </c>
      <c r="F29" s="13"/>
      <c r="G29" s="13">
        <f t="shared" si="7"/>
        <v>0</v>
      </c>
      <c r="H29"/>
      <c r="I29"/>
      <c r="J29"/>
      <c r="K29"/>
      <c r="L29"/>
    </row>
    <row r="30" spans="1:12">
      <c r="A30" t="s">
        <v>6</v>
      </c>
      <c r="B30"/>
      <c r="C30"/>
      <c r="D30" t="s">
        <v>1</v>
      </c>
      <c r="E30">
        <v>530</v>
      </c>
      <c r="F30" s="13"/>
      <c r="G30" s="13">
        <f t="shared" si="7"/>
        <v>0</v>
      </c>
      <c r="H30"/>
      <c r="I30"/>
      <c r="J30"/>
      <c r="K30"/>
      <c r="L30"/>
    </row>
    <row r="31" spans="1:12">
      <c r="A31" t="s">
        <v>39</v>
      </c>
      <c r="B31"/>
      <c r="C31"/>
      <c r="D31" t="s">
        <v>1</v>
      </c>
      <c r="E31">
        <v>20</v>
      </c>
      <c r="F31" s="13"/>
      <c r="G31" s="13">
        <f t="shared" si="7"/>
        <v>0</v>
      </c>
      <c r="H31"/>
      <c r="I31"/>
      <c r="J31"/>
      <c r="K31"/>
      <c r="L31"/>
    </row>
    <row r="32" spans="1:12">
      <c r="A32" t="s">
        <v>42</v>
      </c>
      <c r="B32"/>
      <c r="C32"/>
      <c r="D32" t="s">
        <v>1</v>
      </c>
      <c r="E32">
        <v>20</v>
      </c>
      <c r="F32" s="13"/>
      <c r="G32" s="13">
        <f t="shared" si="7"/>
        <v>0</v>
      </c>
      <c r="H32"/>
      <c r="I32"/>
      <c r="J32"/>
      <c r="K32"/>
      <c r="L32"/>
    </row>
    <row r="33" spans="1:12">
      <c r="A33" s="9" t="s">
        <v>16</v>
      </c>
      <c r="B33" t="s">
        <v>21</v>
      </c>
      <c r="C33"/>
      <c r="D33" t="s">
        <v>1</v>
      </c>
      <c r="E33">
        <v>520</v>
      </c>
      <c r="F33" s="13"/>
      <c r="G33" s="13">
        <f t="shared" si="7"/>
        <v>0</v>
      </c>
      <c r="H33"/>
      <c r="I33"/>
      <c r="J33"/>
      <c r="K33"/>
      <c r="L33"/>
    </row>
    <row r="34" spans="1:12">
      <c r="A34" s="9" t="s">
        <v>19</v>
      </c>
      <c r="B34" t="s">
        <v>21</v>
      </c>
      <c r="C34"/>
      <c r="D34" t="s">
        <v>1</v>
      </c>
      <c r="E34">
        <v>10</v>
      </c>
      <c r="F34" s="13"/>
      <c r="G34" s="13">
        <f t="shared" si="7"/>
        <v>0</v>
      </c>
      <c r="H34"/>
      <c r="I34"/>
      <c r="J34"/>
      <c r="K34"/>
      <c r="L34"/>
    </row>
    <row r="35" spans="1:12">
      <c r="A35" s="9" t="s">
        <v>43</v>
      </c>
      <c r="B35"/>
      <c r="C35"/>
      <c r="D35" t="s">
        <v>0</v>
      </c>
      <c r="E35">
        <v>1</v>
      </c>
      <c r="F35" s="13"/>
      <c r="G35" s="13">
        <f t="shared" si="7"/>
        <v>0</v>
      </c>
      <c r="H35"/>
      <c r="I35"/>
      <c r="J35"/>
      <c r="K35"/>
      <c r="L35"/>
    </row>
    <row r="36" spans="1:12" ht="14.25">
      <c r="A36" t="s">
        <v>40</v>
      </c>
      <c r="B36"/>
      <c r="C36"/>
      <c r="D36" t="s">
        <v>14</v>
      </c>
      <c r="E36">
        <v>37.4</v>
      </c>
      <c r="F36" s="13"/>
      <c r="G36" s="13">
        <f t="shared" si="7"/>
        <v>0</v>
      </c>
      <c r="H36"/>
      <c r="I36"/>
      <c r="J36"/>
      <c r="K36"/>
      <c r="L36"/>
    </row>
    <row r="37" spans="1:12">
      <c r="A37" s="11" t="s">
        <v>12</v>
      </c>
      <c r="B37"/>
      <c r="C37"/>
      <c r="D37"/>
      <c r="E37"/>
      <c r="F37"/>
      <c r="G37" s="14">
        <f>SUM(G23:G36)</f>
        <v>0</v>
      </c>
      <c r="H37"/>
      <c r="I37"/>
      <c r="J37"/>
      <c r="K37"/>
      <c r="L37"/>
    </row>
    <row r="38" spans="1:12">
      <c r="A38"/>
      <c r="B38"/>
      <c r="C38"/>
      <c r="D38"/>
      <c r="E38"/>
      <c r="F38"/>
      <c r="G38"/>
      <c r="H38"/>
      <c r="I38"/>
      <c r="J38"/>
      <c r="K38"/>
      <c r="L38"/>
    </row>
    <row r="39" spans="1:12" ht="15.75">
      <c r="A39" s="15" t="s">
        <v>13</v>
      </c>
      <c r="B39"/>
      <c r="C39"/>
      <c r="D39"/>
      <c r="E39"/>
      <c r="F39"/>
      <c r="G39" s="16">
        <f>SUM(G19,G37)</f>
        <v>0</v>
      </c>
      <c r="H39"/>
      <c r="I39"/>
      <c r="J39"/>
      <c r="K39"/>
      <c r="L39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 s="11" t="s">
        <v>31</v>
      </c>
      <c r="B41" s="17">
        <v>1.4999999999999999E-2</v>
      </c>
      <c r="C41"/>
      <c r="D41"/>
      <c r="E41"/>
      <c r="F41"/>
      <c r="G41" s="18">
        <f>PRODUCT(B41,G39)</f>
        <v>0</v>
      </c>
      <c r="H41"/>
      <c r="I41"/>
      <c r="J41"/>
      <c r="K41"/>
      <c r="L41"/>
    </row>
    <row r="42" spans="1:12">
      <c r="A42" s="11" t="s">
        <v>32</v>
      </c>
      <c r="B42" s="17">
        <v>0.01</v>
      </c>
      <c r="C42"/>
      <c r="D42"/>
      <c r="E42"/>
      <c r="F42"/>
      <c r="G42" s="18">
        <f>G39*B42</f>
        <v>0</v>
      </c>
      <c r="H42"/>
      <c r="I42"/>
      <c r="J42"/>
      <c r="K42"/>
      <c r="L42"/>
    </row>
    <row r="43" spans="1:12">
      <c r="A43" s="11" t="s">
        <v>33</v>
      </c>
      <c r="B43" s="17">
        <v>0.02</v>
      </c>
      <c r="C43"/>
      <c r="D43"/>
      <c r="E43"/>
      <c r="F43"/>
      <c r="G43" s="18">
        <f>G39*B43</f>
        <v>0</v>
      </c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 ht="15.75">
      <c r="A45" s="15" t="s">
        <v>34</v>
      </c>
      <c r="B45"/>
      <c r="C45"/>
      <c r="D45"/>
      <c r="E45"/>
      <c r="F45"/>
      <c r="G45" s="16">
        <f>SUM(G39:G43)</f>
        <v>0</v>
      </c>
      <c r="H45"/>
      <c r="I45"/>
      <c r="J45"/>
      <c r="K45"/>
      <c r="L45"/>
    </row>
    <row r="46" spans="1:12">
      <c r="A46" s="11"/>
      <c r="B46"/>
      <c r="C46"/>
      <c r="D46"/>
      <c r="E46"/>
      <c r="F46"/>
      <c r="G46" s="19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 t="s">
        <v>56</v>
      </c>
      <c r="B48"/>
      <c r="C48"/>
      <c r="D48"/>
      <c r="E48"/>
      <c r="F48"/>
      <c r="G48"/>
      <c r="H48"/>
      <c r="I48"/>
      <c r="J48"/>
      <c r="K48"/>
      <c r="L48"/>
    </row>
    <row r="49" spans="1:12">
      <c r="A49" t="s">
        <v>57</v>
      </c>
      <c r="B49"/>
      <c r="C49"/>
      <c r="D49"/>
      <c r="E49"/>
      <c r="F49"/>
      <c r="G49"/>
      <c r="H49"/>
      <c r="I49"/>
      <c r="J49"/>
      <c r="K49"/>
      <c r="L49"/>
    </row>
    <row r="50" spans="1:12">
      <c r="A50"/>
      <c r="B50"/>
      <c r="C50"/>
      <c r="D50"/>
      <c r="E50"/>
      <c r="F50"/>
      <c r="G50"/>
      <c r="H50"/>
      <c r="I50"/>
      <c r="J50"/>
      <c r="K50"/>
      <c r="L50"/>
    </row>
    <row r="51" spans="1:12">
      <c r="A51"/>
      <c r="B51"/>
      <c r="C51"/>
      <c r="D51"/>
      <c r="E51"/>
      <c r="F51"/>
      <c r="G51"/>
      <c r="H51"/>
      <c r="I51"/>
      <c r="J51"/>
      <c r="K51"/>
      <c r="L51"/>
    </row>
    <row r="52" spans="1:12">
      <c r="A52"/>
      <c r="B52"/>
      <c r="C52"/>
      <c r="D52"/>
      <c r="E52"/>
      <c r="F52"/>
      <c r="G52"/>
      <c r="H52"/>
      <c r="I52"/>
      <c r="J52"/>
      <c r="K52"/>
      <c r="L52"/>
    </row>
    <row r="53" spans="1:12">
      <c r="A53"/>
      <c r="B53"/>
      <c r="C53"/>
      <c r="D53"/>
      <c r="E53"/>
      <c r="F53"/>
      <c r="G53"/>
      <c r="H53"/>
      <c r="I53"/>
      <c r="J53"/>
      <c r="K53"/>
      <c r="L53"/>
    </row>
    <row r="54" spans="1:12">
      <c r="A54"/>
      <c r="B54"/>
      <c r="C54"/>
      <c r="D54"/>
      <c r="E54"/>
      <c r="F54"/>
      <c r="G54"/>
      <c r="H54"/>
      <c r="I54"/>
      <c r="J54"/>
      <c r="K54"/>
      <c r="L54"/>
    </row>
    <row r="55" spans="1:12">
      <c r="A55"/>
      <c r="B55"/>
      <c r="C55"/>
      <c r="D55"/>
      <c r="E55"/>
      <c r="F55"/>
      <c r="G55"/>
      <c r="H55"/>
      <c r="I55"/>
      <c r="J55"/>
      <c r="K55"/>
      <c r="L55"/>
    </row>
    <row r="56" spans="1:12">
      <c r="A56"/>
      <c r="B56"/>
      <c r="C56"/>
      <c r="D56"/>
      <c r="E56"/>
      <c r="F56"/>
      <c r="G56"/>
      <c r="H56"/>
      <c r="I56"/>
      <c r="J56"/>
      <c r="K56"/>
      <c r="L56"/>
    </row>
    <row r="57" spans="1:12">
      <c r="A57"/>
      <c r="B57"/>
      <c r="C57"/>
      <c r="D57"/>
      <c r="E57"/>
      <c r="F57"/>
      <c r="G57"/>
      <c r="H57"/>
      <c r="I57"/>
      <c r="J57"/>
      <c r="K57"/>
      <c r="L57"/>
    </row>
    <row r="58" spans="1:12">
      <c r="A58"/>
      <c r="B58"/>
      <c r="C58"/>
      <c r="D58"/>
      <c r="E58"/>
      <c r="F58"/>
      <c r="G58"/>
      <c r="H58"/>
      <c r="I58"/>
      <c r="J58"/>
      <c r="K58"/>
      <c r="L58"/>
    </row>
    <row r="59" spans="1:12">
      <c r="A59"/>
      <c r="B59"/>
      <c r="C59"/>
      <c r="D59"/>
      <c r="E59"/>
      <c r="F59"/>
      <c r="G59"/>
      <c r="H59"/>
      <c r="I59"/>
      <c r="J59"/>
      <c r="K59"/>
      <c r="L59"/>
    </row>
    <row r="60" spans="1:12">
      <c r="A60"/>
      <c r="B60"/>
      <c r="C60"/>
      <c r="D60"/>
      <c r="E60"/>
      <c r="F60"/>
      <c r="G60"/>
      <c r="H60"/>
      <c r="I60"/>
      <c r="J60"/>
      <c r="K60"/>
      <c r="L60"/>
    </row>
    <row r="61" spans="1:12">
      <c r="A61"/>
      <c r="B61"/>
      <c r="C61"/>
      <c r="D61"/>
      <c r="E61"/>
      <c r="F61"/>
      <c r="G61"/>
      <c r="H61"/>
      <c r="I61"/>
      <c r="J61"/>
      <c r="K61"/>
      <c r="L61"/>
    </row>
    <row r="62" spans="1:12">
      <c r="A62"/>
      <c r="B62"/>
      <c r="C62"/>
      <c r="D62"/>
      <c r="E62"/>
      <c r="F62"/>
      <c r="G62"/>
      <c r="H62"/>
      <c r="I62"/>
      <c r="J62"/>
      <c r="K62"/>
      <c r="L62"/>
    </row>
    <row r="63" spans="1:12">
      <c r="A63"/>
      <c r="B63"/>
      <c r="C63"/>
      <c r="D63"/>
      <c r="E63"/>
      <c r="F63"/>
      <c r="G63"/>
      <c r="H63"/>
      <c r="I63"/>
      <c r="J63"/>
      <c r="K63"/>
      <c r="L63"/>
    </row>
    <row r="64" spans="1:12">
      <c r="A64"/>
      <c r="B64"/>
      <c r="C64"/>
      <c r="D64"/>
      <c r="E64"/>
      <c r="F64"/>
      <c r="G64"/>
      <c r="H64"/>
      <c r="I64"/>
      <c r="J64"/>
      <c r="K64"/>
      <c r="L64"/>
    </row>
    <row r="65" spans="1:12">
      <c r="A65"/>
      <c r="B65"/>
      <c r="C65"/>
      <c r="D65"/>
      <c r="E65"/>
      <c r="F65"/>
      <c r="G65"/>
      <c r="H65"/>
      <c r="I65"/>
      <c r="J65"/>
      <c r="K65"/>
      <c r="L65"/>
    </row>
    <row r="66" spans="1:12">
      <c r="A66"/>
      <c r="B66"/>
      <c r="C66"/>
      <c r="D66"/>
      <c r="E66"/>
      <c r="F66"/>
      <c r="G66"/>
      <c r="H66"/>
      <c r="I66"/>
      <c r="J66"/>
      <c r="K66"/>
      <c r="L66"/>
    </row>
    <row r="67" spans="1:12">
      <c r="A67"/>
      <c r="B67"/>
      <c r="C67"/>
      <c r="D67"/>
      <c r="E67"/>
      <c r="F67"/>
      <c r="G67"/>
      <c r="H67"/>
      <c r="I67"/>
      <c r="J67"/>
      <c r="K67"/>
      <c r="L67"/>
    </row>
    <row r="68" spans="1:12">
      <c r="A68"/>
      <c r="B68"/>
      <c r="C68"/>
      <c r="D68"/>
      <c r="E68"/>
      <c r="F68"/>
      <c r="G68"/>
      <c r="H68"/>
      <c r="I68"/>
      <c r="J68"/>
      <c r="K68"/>
      <c r="L68"/>
    </row>
    <row r="69" spans="1:12">
      <c r="A69"/>
      <c r="B69"/>
      <c r="C69"/>
      <c r="D69"/>
      <c r="E69"/>
      <c r="F69"/>
      <c r="G69"/>
      <c r="H69"/>
      <c r="I69"/>
      <c r="J69"/>
      <c r="K69"/>
      <c r="L69"/>
    </row>
    <row r="70" spans="1:12">
      <c r="A70"/>
      <c r="B70"/>
      <c r="C70"/>
      <c r="D70"/>
      <c r="E70"/>
      <c r="F70"/>
      <c r="G70"/>
      <c r="H70"/>
      <c r="I70"/>
      <c r="J70"/>
      <c r="K70"/>
      <c r="L70"/>
    </row>
    <row r="71" spans="1:12">
      <c r="A71"/>
      <c r="B71"/>
      <c r="C71"/>
      <c r="D71"/>
      <c r="E71"/>
      <c r="F71"/>
      <c r="G71"/>
      <c r="H71"/>
      <c r="I71"/>
      <c r="J71"/>
      <c r="K71"/>
      <c r="L71"/>
    </row>
    <row r="72" spans="1:12">
      <c r="A72"/>
      <c r="B72"/>
      <c r="C72"/>
      <c r="D72"/>
      <c r="E72"/>
      <c r="F72"/>
      <c r="G72"/>
      <c r="H72"/>
      <c r="I72"/>
      <c r="J72"/>
      <c r="K72"/>
      <c r="L72"/>
    </row>
    <row r="73" spans="1:12">
      <c r="A73"/>
      <c r="B73"/>
      <c r="C73"/>
      <c r="D73"/>
      <c r="E73"/>
      <c r="F73"/>
      <c r="G73"/>
      <c r="H73"/>
      <c r="I73"/>
      <c r="J73"/>
      <c r="K73"/>
      <c r="L73"/>
    </row>
    <row r="74" spans="1:12">
      <c r="A74"/>
      <c r="B74"/>
      <c r="C74"/>
      <c r="D74"/>
      <c r="E74"/>
      <c r="F74"/>
      <c r="G74"/>
      <c r="H74"/>
      <c r="I74"/>
      <c r="J74"/>
      <c r="K74"/>
      <c r="L74"/>
    </row>
    <row r="75" spans="1:12">
      <c r="A75"/>
      <c r="B75"/>
      <c r="C75"/>
      <c r="D75"/>
      <c r="E75"/>
      <c r="F75"/>
      <c r="G75"/>
      <c r="H75"/>
      <c r="I75"/>
      <c r="J75"/>
      <c r="K75"/>
      <c r="L75"/>
    </row>
    <row r="76" spans="1:12">
      <c r="A76"/>
      <c r="B76"/>
      <c r="C76"/>
      <c r="D76"/>
      <c r="E76"/>
      <c r="F76"/>
      <c r="G76"/>
      <c r="H76"/>
      <c r="I76"/>
      <c r="J76"/>
      <c r="K76"/>
      <c r="L76"/>
    </row>
    <row r="77" spans="1:12">
      <c r="A77"/>
      <c r="B77"/>
      <c r="C77"/>
      <c r="D77"/>
      <c r="E77"/>
      <c r="F77"/>
      <c r="G77"/>
      <c r="H77"/>
      <c r="I77"/>
      <c r="J77"/>
      <c r="K77"/>
      <c r="L77"/>
    </row>
    <row r="78" spans="1:12">
      <c r="A78"/>
      <c r="B78"/>
      <c r="C78"/>
      <c r="D78"/>
      <c r="E78"/>
      <c r="F78"/>
      <c r="G78"/>
      <c r="H78"/>
      <c r="I78"/>
      <c r="J78"/>
      <c r="K78"/>
      <c r="L78"/>
    </row>
    <row r="79" spans="1:12">
      <c r="A79"/>
      <c r="B79"/>
      <c r="C79"/>
      <c r="D79"/>
      <c r="E79"/>
      <c r="F79"/>
      <c r="G79"/>
      <c r="H79"/>
      <c r="I79"/>
      <c r="J79"/>
      <c r="K79"/>
      <c r="L79"/>
    </row>
    <row r="80" spans="1:12">
      <c r="A80"/>
      <c r="B80"/>
      <c r="C80"/>
      <c r="D80"/>
      <c r="E80"/>
      <c r="F80"/>
      <c r="G80"/>
      <c r="H80"/>
      <c r="I80"/>
      <c r="J80"/>
      <c r="K80"/>
      <c r="L80"/>
    </row>
    <row r="81" spans="1:12">
      <c r="A81"/>
      <c r="B81"/>
      <c r="C81"/>
      <c r="D81"/>
      <c r="E81"/>
      <c r="F81"/>
      <c r="G81"/>
      <c r="H81"/>
      <c r="I81"/>
      <c r="J81"/>
      <c r="K81"/>
      <c r="L81"/>
    </row>
    <row r="82" spans="1:12">
      <c r="A82"/>
      <c r="B82"/>
      <c r="C82"/>
      <c r="D82"/>
      <c r="E82"/>
      <c r="F82"/>
      <c r="G82"/>
      <c r="H82"/>
      <c r="I82"/>
      <c r="J82"/>
      <c r="K82"/>
      <c r="L82"/>
    </row>
    <row r="83" spans="1:12">
      <c r="A83"/>
      <c r="B83"/>
      <c r="C83"/>
      <c r="D83"/>
      <c r="E83"/>
      <c r="F83"/>
      <c r="G83"/>
      <c r="H83"/>
      <c r="I83"/>
      <c r="J83"/>
      <c r="K83"/>
      <c r="L83"/>
    </row>
    <row r="84" spans="1:12">
      <c r="A84"/>
      <c r="B84"/>
      <c r="C84"/>
      <c r="D84"/>
      <c r="E84"/>
      <c r="F84"/>
      <c r="G84"/>
      <c r="H84"/>
      <c r="I84"/>
      <c r="J84"/>
      <c r="K84"/>
      <c r="L84"/>
    </row>
    <row r="85" spans="1:12">
      <c r="A85"/>
      <c r="B85"/>
      <c r="C85"/>
      <c r="D85"/>
      <c r="E85"/>
      <c r="F85"/>
      <c r="G85"/>
      <c r="H85"/>
      <c r="I85"/>
      <c r="J85"/>
      <c r="K85"/>
      <c r="L85"/>
    </row>
    <row r="86" spans="1:12">
      <c r="A86"/>
      <c r="B86"/>
      <c r="C86"/>
      <c r="D86"/>
      <c r="E86"/>
      <c r="F86"/>
      <c r="G86"/>
      <c r="H86"/>
      <c r="I86"/>
      <c r="J86"/>
      <c r="K86"/>
      <c r="L86"/>
    </row>
    <row r="87" spans="1:12">
      <c r="A87"/>
      <c r="B87"/>
      <c r="C87"/>
      <c r="D87"/>
      <c r="E87"/>
      <c r="F87"/>
      <c r="G87"/>
      <c r="H87"/>
      <c r="I87"/>
      <c r="J87"/>
      <c r="K87"/>
      <c r="L87"/>
    </row>
    <row r="88" spans="1:12">
      <c r="A88"/>
      <c r="B88"/>
      <c r="C88"/>
      <c r="D88"/>
      <c r="E88"/>
      <c r="F88"/>
      <c r="G88"/>
      <c r="H88"/>
      <c r="I88"/>
      <c r="J88"/>
      <c r="K88"/>
      <c r="L88"/>
    </row>
    <row r="89" spans="1:12">
      <c r="A89"/>
      <c r="B89"/>
      <c r="C89"/>
      <c r="D89"/>
      <c r="E89"/>
      <c r="F89"/>
      <c r="G89"/>
      <c r="H89"/>
      <c r="I89"/>
      <c r="J89"/>
      <c r="K89"/>
      <c r="L89"/>
    </row>
    <row r="90" spans="1:12">
      <c r="A90"/>
      <c r="B90"/>
      <c r="C90"/>
      <c r="D90"/>
      <c r="E90"/>
      <c r="F90"/>
      <c r="G90"/>
      <c r="H90"/>
      <c r="I90"/>
      <c r="J90"/>
      <c r="K90"/>
      <c r="L90"/>
    </row>
    <row r="91" spans="1:12">
      <c r="A91"/>
      <c r="B91"/>
      <c r="C91"/>
      <c r="D91"/>
      <c r="E91"/>
      <c r="F91"/>
      <c r="G91"/>
      <c r="H91"/>
      <c r="I91"/>
      <c r="J91"/>
      <c r="K91"/>
      <c r="L91"/>
    </row>
    <row r="92" spans="1:12">
      <c r="A92"/>
      <c r="B92"/>
      <c r="C92"/>
      <c r="D92"/>
      <c r="E92"/>
      <c r="F92"/>
      <c r="G92"/>
      <c r="H92"/>
      <c r="I92"/>
      <c r="J92"/>
      <c r="K92"/>
      <c r="L92"/>
    </row>
    <row r="93" spans="1:12">
      <c r="A93"/>
      <c r="B93"/>
      <c r="C93"/>
      <c r="D93"/>
      <c r="E93"/>
      <c r="F93"/>
      <c r="G93"/>
      <c r="H93"/>
      <c r="I93"/>
      <c r="J93"/>
      <c r="K93"/>
      <c r="L93"/>
    </row>
    <row r="94" spans="1:12">
      <c r="A94"/>
      <c r="B94"/>
      <c r="C94"/>
      <c r="D94"/>
      <c r="E94"/>
      <c r="F94"/>
      <c r="G94"/>
      <c r="H94"/>
      <c r="I94"/>
      <c r="J94"/>
      <c r="K94"/>
      <c r="L94"/>
    </row>
    <row r="95" spans="1:12">
      <c r="A95"/>
      <c r="B95"/>
      <c r="C95"/>
      <c r="D95"/>
      <c r="E95"/>
      <c r="F95"/>
      <c r="G95"/>
      <c r="H95"/>
      <c r="I95"/>
      <c r="J95"/>
      <c r="K95"/>
      <c r="L95"/>
    </row>
    <row r="96" spans="1:12">
      <c r="A96"/>
      <c r="B96"/>
      <c r="C96"/>
      <c r="D96"/>
      <c r="E96"/>
      <c r="F96"/>
      <c r="G96"/>
      <c r="H96"/>
      <c r="I96"/>
      <c r="J96"/>
      <c r="K96"/>
      <c r="L96"/>
    </row>
    <row r="97" spans="1:12">
      <c r="A97"/>
      <c r="B97"/>
      <c r="C97"/>
      <c r="D97"/>
      <c r="E97"/>
      <c r="F97"/>
      <c r="G97"/>
      <c r="H97"/>
      <c r="I97"/>
      <c r="J97"/>
      <c r="K97"/>
      <c r="L97"/>
    </row>
    <row r="98" spans="1:12">
      <c r="A98"/>
      <c r="B98"/>
      <c r="C98"/>
      <c r="D98"/>
      <c r="E98"/>
      <c r="F98"/>
      <c r="G98"/>
      <c r="H98"/>
      <c r="I98"/>
      <c r="J98"/>
      <c r="K98"/>
      <c r="L98"/>
    </row>
    <row r="99" spans="1:12">
      <c r="A99"/>
      <c r="B99"/>
      <c r="C99"/>
      <c r="D99"/>
      <c r="E99"/>
      <c r="F99"/>
      <c r="G99"/>
      <c r="H99"/>
      <c r="I99"/>
      <c r="J99"/>
      <c r="K99"/>
      <c r="L99"/>
    </row>
    <row r="100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12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>
      <c r="A234"/>
      <c r="B234" s="5"/>
      <c r="C234"/>
      <c r="D234"/>
      <c r="E234"/>
    </row>
    <row r="235" spans="1:12">
      <c r="A235"/>
      <c r="B235" s="5"/>
      <c r="C235"/>
      <c r="D235"/>
      <c r="E235"/>
    </row>
    <row r="236" spans="1:12">
      <c r="A236"/>
      <c r="B236" s="5"/>
      <c r="C236"/>
      <c r="D236"/>
      <c r="E236"/>
    </row>
    <row r="237" spans="1:12">
      <c r="A237"/>
      <c r="B237" s="5"/>
      <c r="C237"/>
      <c r="D237"/>
      <c r="E237"/>
    </row>
  </sheetData>
  <printOptions horizont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>
    <oddFooter>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IO 600_601</vt:lpstr>
    </vt:vector>
  </TitlesOfParts>
  <Company>LDH spol. s 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Luboš</cp:lastModifiedBy>
  <cp:lastPrinted>2016-11-03T09:42:34Z</cp:lastPrinted>
  <dcterms:created xsi:type="dcterms:W3CDTF">1997-03-04T11:34:21Z</dcterms:created>
  <dcterms:modified xsi:type="dcterms:W3CDTF">2022-04-11T06:49:51Z</dcterms:modified>
</cp:coreProperties>
</file>